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05" windowWidth="18675" windowHeight="10485" tabRatio="904" activeTab="1"/>
  </bookViews>
  <sheets>
    <sheet name="Ekamutneri hamematakan" sheetId="24" r:id="rId1"/>
    <sheet name="Dramakan hamematakan" sheetId="25" r:id="rId2"/>
    <sheet name="Лист1" sheetId="26" state="hidden" r:id="rId3"/>
    <sheet name="Лист2" sheetId="27" state="hidden" r:id="rId4"/>
    <sheet name="Лист3" sheetId="28" state="hidden" r:id="rId5"/>
  </sheets>
  <externalReferences>
    <externalReference r:id="rId6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7" i="24"/>
  <c r="C7"/>
  <c r="E37" i="25" l="1"/>
  <c r="E36"/>
  <c r="D35"/>
  <c r="D34" s="1"/>
  <c r="C35"/>
  <c r="C34" s="1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1"/>
  <c r="E10"/>
  <c r="E9"/>
  <c r="D8"/>
  <c r="C8"/>
  <c r="E7"/>
  <c r="E30" i="24"/>
  <c r="E29"/>
  <c r="E28"/>
  <c r="E27"/>
  <c r="E26"/>
  <c r="E25"/>
  <c r="E24"/>
  <c r="E23"/>
  <c r="E22"/>
  <c r="E21"/>
  <c r="E20"/>
  <c r="E19"/>
  <c r="D18"/>
  <c r="D10" s="1"/>
  <c r="C18"/>
  <c r="C10" s="1"/>
  <c r="E17"/>
  <c r="E16"/>
  <c r="E15"/>
  <c r="E14"/>
  <c r="E13"/>
  <c r="E12"/>
  <c r="E11"/>
  <c r="E9"/>
  <c r="E8"/>
  <c r="D13" i="25" l="1"/>
  <c r="D38" s="1"/>
  <c r="C13"/>
  <c r="E21"/>
  <c r="E35"/>
  <c r="E10" i="24"/>
  <c r="E7"/>
  <c r="E18"/>
  <c r="C31"/>
  <c r="D31"/>
  <c r="E8" i="25"/>
  <c r="E13" l="1"/>
  <c r="C38"/>
  <c r="E38" s="1"/>
  <c r="E34"/>
  <c r="E12"/>
  <c r="E31" i="24"/>
</calcChain>
</file>

<file path=xl/sharedStrings.xml><?xml version="1.0" encoding="utf-8"?>
<sst xmlns="http://schemas.openxmlformats.org/spreadsheetml/2006/main" count="88" uniqueCount="58">
  <si>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</si>
  <si>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</si>
  <si>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</si>
  <si>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</si>
  <si>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</si>
  <si>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</si>
  <si>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</si>
  <si>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</si>
  <si>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</si>
  <si>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</si>
  <si>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</si>
  <si>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</si>
  <si>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</si>
  <si>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</si>
  <si>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</si>
  <si>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</si>
  <si>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</si>
  <si>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</si>
  <si>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</si>
  <si>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</si>
  <si>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</si>
  <si>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</si>
  <si>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</si>
  <si>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</si>
  <si>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</si>
  <si>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</si>
  <si>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</si>
  <si>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</si>
  <si>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</si>
  <si>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</si>
  <si>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</si>
  <si>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</si>
  <si>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</si>
  <si>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</si>
  <si>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</si>
  <si>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</si>
  <si>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</si>
  <si>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</si>
  <si>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</si>
  <si>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</si>
  <si>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</si>
  <si>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</si>
  <si>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</si>
  <si>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</si>
  <si>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</si>
  <si>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</si>
  <si>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</si>
  <si>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</si>
  <si>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</si>
  <si>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</si>
  <si>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</si>
  <si>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</si>
  <si>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</si>
  <si>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</si>
  <si>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</si>
  <si>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</si>
  <si>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  01. 01. 2018թ. – 01. 10. 2018թ.</t>
  </si>
  <si>
    <t xml:space="preserve">  01. 01. 2018թ. – 01. 10. 2017թ.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</si>
</sst>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5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6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8"/>
  <dimension ref="A1:M38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112</v>
      </c>
      <c r="D2" s="19" t="s">
        <v>3</v>
      </c>
      <c r="E2" s="19"/>
    </row>
    <row r="3" spans="1:13" ht="45" customHeight="1">
      <c r="A3" s="20" t="s">
        <v>51</v>
      </c>
      <c r="B3" s="20"/>
      <c r="C3" s="20"/>
      <c r="D3" s="20"/>
      <c r="E3" s="20"/>
      <c r="F3" s="21"/>
      <c r="G3" s="21"/>
      <c r="H3" s="21"/>
    </row>
    <row r="4" spans="1:13" s="24" customFormat="1" ht="17.25" customHeight="1">
      <c r="A4" s="22" t="s">
        <v>56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0" customHeight="1">
      <c r="A6" s="25" t="s">
        <v>0</v>
      </c>
      <c r="B6" s="26" t="s">
        <v>5</v>
      </c>
      <c r="C6" s="27" t="s">
        <v>53</v>
      </c>
      <c r="D6" s="27" t="s">
        <v>52</v>
      </c>
      <c r="E6" s="28" t="s">
        <v>6</v>
      </c>
    </row>
    <row r="7" spans="1:13" ht="24.75" customHeight="1">
      <c r="A7" s="29" t="s">
        <v>7</v>
      </c>
      <c r="B7" s="6" t="s">
        <v>8</v>
      </c>
      <c r="C7" s="30">
        <f>SUM(C8:C9)</f>
        <v>27384</v>
      </c>
      <c r="D7" s="30">
        <f>SUM(D8:D9)</f>
        <v>25117.5</v>
      </c>
      <c r="E7" s="30">
        <f t="shared" ref="E7:E31" si="0">D7-C7</f>
        <v>-2266.5</v>
      </c>
      <c r="F7" s="31"/>
    </row>
    <row r="8" spans="1:13" ht="18.75" customHeight="1">
      <c r="A8" s="32">
        <v>1</v>
      </c>
      <c r="B8" s="13" t="s">
        <v>9</v>
      </c>
      <c r="C8" s="33">
        <v>27384</v>
      </c>
      <c r="D8" s="33">
        <v>25112.5</v>
      </c>
      <c r="E8" s="33">
        <f t="shared" si="0"/>
        <v>-2271.5</v>
      </c>
      <c r="F8" s="31"/>
      <c r="G8" s="31"/>
    </row>
    <row r="9" spans="1:13" ht="18.75" customHeight="1">
      <c r="A9" s="32">
        <v>2</v>
      </c>
      <c r="B9" s="34" t="s">
        <v>55</v>
      </c>
      <c r="C9" s="14"/>
      <c r="D9" s="14">
        <v>5</v>
      </c>
      <c r="E9" s="33">
        <f t="shared" si="0"/>
        <v>5</v>
      </c>
      <c r="F9" s="31"/>
    </row>
    <row r="10" spans="1:13" ht="24" customHeight="1">
      <c r="A10" s="29" t="s">
        <v>12</v>
      </c>
      <c r="B10" s="6" t="s">
        <v>13</v>
      </c>
      <c r="C10" s="7">
        <f>SUM(C11,C12:C18,C22:C28,C29:C30)</f>
        <v>27384.000000000004</v>
      </c>
      <c r="D10" s="7">
        <f>SUM(D11,D12:D18,D22:D28,D29:D30)</f>
        <v>27587.999999999993</v>
      </c>
      <c r="E10" s="30">
        <f t="shared" si="0"/>
        <v>203.99999999998909</v>
      </c>
      <c r="F10" s="31"/>
    </row>
    <row r="11" spans="1:13" ht="21" customHeight="1">
      <c r="A11" s="32">
        <v>1</v>
      </c>
      <c r="B11" s="13" t="s">
        <v>14</v>
      </c>
      <c r="C11" s="14">
        <v>16111.5</v>
      </c>
      <c r="D11" s="33">
        <v>18002.8</v>
      </c>
      <c r="E11" s="33">
        <f t="shared" si="0"/>
        <v>1891.2999999999993</v>
      </c>
      <c r="F11" s="31"/>
    </row>
    <row r="12" spans="1:13" ht="21" customHeight="1">
      <c r="A12" s="32">
        <v>2</v>
      </c>
      <c r="B12" s="13" t="s">
        <v>15</v>
      </c>
      <c r="C12" s="14">
        <v>7508.9</v>
      </c>
      <c r="D12" s="33">
        <v>6913.4</v>
      </c>
      <c r="E12" s="33">
        <f t="shared" si="0"/>
        <v>-595.5</v>
      </c>
      <c r="F12" s="31"/>
    </row>
    <row r="13" spans="1:13" ht="21" customHeight="1">
      <c r="A13" s="32">
        <v>3</v>
      </c>
      <c r="B13" s="13" t="s">
        <v>16</v>
      </c>
      <c r="C13" s="14">
        <v>1249.9000000000001</v>
      </c>
      <c r="D13" s="33">
        <v>640.5</v>
      </c>
      <c r="E13" s="33">
        <f t="shared" si="0"/>
        <v>-609.40000000000009</v>
      </c>
      <c r="F13" s="31"/>
    </row>
    <row r="14" spans="1:13" ht="21" customHeight="1">
      <c r="A14" s="32">
        <v>4</v>
      </c>
      <c r="B14" s="13" t="s">
        <v>17</v>
      </c>
      <c r="C14" s="14">
        <v>1163.9000000000001</v>
      </c>
      <c r="D14" s="14">
        <v>1122.5999999999999</v>
      </c>
      <c r="E14" s="33">
        <f t="shared" si="0"/>
        <v>-41.300000000000182</v>
      </c>
      <c r="F14" s="31"/>
    </row>
    <row r="15" spans="1:13" ht="21" customHeight="1">
      <c r="A15" s="32">
        <v>5</v>
      </c>
      <c r="B15" s="13" t="s">
        <v>18</v>
      </c>
      <c r="C15" s="14">
        <v>130.19999999999999</v>
      </c>
      <c r="D15" s="33">
        <v>107.1</v>
      </c>
      <c r="E15" s="33">
        <f t="shared" si="0"/>
        <v>-23.099999999999994</v>
      </c>
      <c r="F15" s="31"/>
    </row>
    <row r="16" spans="1:13" ht="21" customHeight="1">
      <c r="A16" s="32">
        <v>6</v>
      </c>
      <c r="B16" s="13" t="s">
        <v>19</v>
      </c>
      <c r="C16" s="14">
        <v>41.1</v>
      </c>
      <c r="D16" s="33">
        <v>36.700000000000003</v>
      </c>
      <c r="E16" s="33">
        <f t="shared" si="0"/>
        <v>-4.3999999999999986</v>
      </c>
      <c r="F16" s="31"/>
    </row>
    <row r="17" spans="1:6" ht="21" customHeight="1">
      <c r="A17" s="32">
        <v>7</v>
      </c>
      <c r="B17" s="13" t="s">
        <v>20</v>
      </c>
      <c r="C17" s="14">
        <v>45</v>
      </c>
      <c r="D17" s="33">
        <v>40</v>
      </c>
      <c r="E17" s="33">
        <f t="shared" si="0"/>
        <v>-5</v>
      </c>
      <c r="F17" s="31"/>
    </row>
    <row r="18" spans="1:6" ht="21" customHeight="1">
      <c r="A18" s="32">
        <v>8</v>
      </c>
      <c r="B18" s="13" t="s">
        <v>21</v>
      </c>
      <c r="C18" s="14">
        <f>SUM(C19:C21)</f>
        <v>96</v>
      </c>
      <c r="D18" s="14">
        <f>SUM(D19:D21)</f>
        <v>97.800000000000011</v>
      </c>
      <c r="E18" s="33">
        <f t="shared" si="0"/>
        <v>1.8000000000000114</v>
      </c>
      <c r="F18" s="31"/>
    </row>
    <row r="19" spans="1:6" s="39" customFormat="1" ht="21" customHeight="1">
      <c r="A19" s="35">
        <v>8.1</v>
      </c>
      <c r="B19" s="15" t="s">
        <v>22</v>
      </c>
      <c r="C19" s="36">
        <v>43.2</v>
      </c>
      <c r="D19" s="37">
        <v>43.2</v>
      </c>
      <c r="E19" s="37">
        <f t="shared" si="0"/>
        <v>0</v>
      </c>
      <c r="F19" s="38"/>
    </row>
    <row r="20" spans="1:6" s="39" customFormat="1" ht="21" customHeight="1">
      <c r="A20" s="35">
        <v>8.1999999999999993</v>
      </c>
      <c r="B20" s="15" t="s">
        <v>23</v>
      </c>
      <c r="C20" s="36">
        <v>6</v>
      </c>
      <c r="D20" s="37">
        <v>13</v>
      </c>
      <c r="E20" s="37">
        <f t="shared" si="0"/>
        <v>7</v>
      </c>
      <c r="F20" s="38"/>
    </row>
    <row r="21" spans="1:6" s="39" customFormat="1" ht="21" customHeight="1">
      <c r="A21" s="35">
        <v>8.3000000000000007</v>
      </c>
      <c r="B21" s="15" t="s">
        <v>24</v>
      </c>
      <c r="C21" s="36">
        <v>46.8</v>
      </c>
      <c r="D21" s="37">
        <v>41.6</v>
      </c>
      <c r="E21" s="37">
        <f t="shared" si="0"/>
        <v>-5.1999999999999957</v>
      </c>
      <c r="F21" s="38"/>
    </row>
    <row r="22" spans="1:6" ht="21" customHeight="1">
      <c r="A22" s="32">
        <v>9</v>
      </c>
      <c r="B22" s="13" t="s">
        <v>25</v>
      </c>
      <c r="C22" s="14">
        <v>551.29999999999995</v>
      </c>
      <c r="D22" s="33">
        <v>326.60000000000002</v>
      </c>
      <c r="E22" s="33">
        <f t="shared" si="0"/>
        <v>-224.69999999999993</v>
      </c>
      <c r="F22" s="31"/>
    </row>
    <row r="23" spans="1:6" ht="20.25" customHeight="1">
      <c r="A23" s="32">
        <v>10</v>
      </c>
      <c r="B23" s="13" t="s">
        <v>26</v>
      </c>
      <c r="C23" s="14">
        <v>50</v>
      </c>
      <c r="D23" s="33">
        <v>32.200000000000003</v>
      </c>
      <c r="E23" s="33">
        <f t="shared" si="0"/>
        <v>-17.799999999999997</v>
      </c>
      <c r="F23" s="31"/>
    </row>
    <row r="24" spans="1:6" ht="19.5" customHeight="1">
      <c r="A24" s="32">
        <v>11</v>
      </c>
      <c r="B24" s="13" t="s">
        <v>27</v>
      </c>
      <c r="C24" s="14"/>
      <c r="D24" s="33">
        <v>72</v>
      </c>
      <c r="E24" s="33">
        <f t="shared" si="0"/>
        <v>72</v>
      </c>
      <c r="F24" s="31"/>
    </row>
    <row r="25" spans="1:6" ht="21" customHeight="1">
      <c r="A25" s="32">
        <v>12</v>
      </c>
      <c r="B25" s="13" t="s">
        <v>28</v>
      </c>
      <c r="C25" s="33">
        <v>85</v>
      </c>
      <c r="D25" s="33">
        <v>36</v>
      </c>
      <c r="E25" s="33">
        <f>D25-C25</f>
        <v>-49</v>
      </c>
      <c r="F25" s="31"/>
    </row>
    <row r="26" spans="1:6" ht="21.75" customHeight="1">
      <c r="A26" s="32">
        <v>13</v>
      </c>
      <c r="B26" s="13" t="s">
        <v>29</v>
      </c>
      <c r="C26" s="33">
        <v>105</v>
      </c>
      <c r="D26" s="33">
        <v>95</v>
      </c>
      <c r="E26" s="33">
        <f t="shared" si="0"/>
        <v>-10</v>
      </c>
      <c r="F26" s="31"/>
    </row>
    <row r="27" spans="1:6" ht="19.5" customHeight="1">
      <c r="A27" s="32">
        <v>14</v>
      </c>
      <c r="B27" s="13" t="s">
        <v>30</v>
      </c>
      <c r="C27" s="33"/>
      <c r="D27" s="33">
        <v>3</v>
      </c>
      <c r="E27" s="33">
        <f>D27-C27</f>
        <v>3</v>
      </c>
      <c r="F27" s="31"/>
    </row>
    <row r="28" spans="1:6" ht="21" customHeight="1">
      <c r="A28" s="32">
        <v>15</v>
      </c>
      <c r="B28" s="13" t="s">
        <v>31</v>
      </c>
      <c r="C28" s="33">
        <v>20</v>
      </c>
      <c r="D28" s="33">
        <v>40</v>
      </c>
      <c r="E28" s="33">
        <f t="shared" ref="E28" si="1">D28-C28</f>
        <v>20</v>
      </c>
      <c r="F28" s="31"/>
    </row>
    <row r="29" spans="1:6" ht="23.25" customHeight="1">
      <c r="A29" s="32">
        <v>16</v>
      </c>
      <c r="B29" s="34" t="s">
        <v>32</v>
      </c>
      <c r="C29" s="33">
        <v>54</v>
      </c>
      <c r="D29" s="33"/>
      <c r="E29" s="37">
        <f>D29-C29</f>
        <v>-54</v>
      </c>
      <c r="F29" s="31"/>
    </row>
    <row r="30" spans="1:6" ht="25.5" customHeight="1">
      <c r="A30" s="32">
        <v>17</v>
      </c>
      <c r="B30" s="13" t="s">
        <v>33</v>
      </c>
      <c r="C30" s="33">
        <v>172.2</v>
      </c>
      <c r="D30" s="33">
        <v>22.3</v>
      </c>
      <c r="E30" s="33">
        <f>D30-C30</f>
        <v>-149.89999999999998</v>
      </c>
      <c r="F30" s="31"/>
    </row>
    <row r="31" spans="1:6" s="8" customFormat="1" ht="24.75" customHeight="1">
      <c r="A31" s="29" t="s">
        <v>34</v>
      </c>
      <c r="B31" s="40" t="s">
        <v>35</v>
      </c>
      <c r="C31" s="30">
        <f>C7-C10</f>
        <v>0</v>
      </c>
      <c r="D31" s="30">
        <f>D7-D10</f>
        <v>-2470.4999999999927</v>
      </c>
      <c r="E31" s="30">
        <f t="shared" si="0"/>
        <v>-2470.4999999999927</v>
      </c>
      <c r="F31" s="41"/>
    </row>
    <row r="32" spans="1:6">
      <c r="B32" s="31"/>
      <c r="C32" s="31"/>
      <c r="D32" s="31"/>
      <c r="E32" s="31"/>
      <c r="F32" s="31"/>
    </row>
    <row r="33" spans="2:6">
      <c r="B33" s="31"/>
      <c r="C33" s="31"/>
      <c r="D33" s="31"/>
      <c r="E33" s="31"/>
      <c r="F33" s="31"/>
    </row>
    <row r="34" spans="2:6">
      <c r="B34" s="31"/>
      <c r="C34" s="31"/>
      <c r="D34" s="31"/>
      <c r="E34" s="31"/>
      <c r="F34" s="31"/>
    </row>
    <row r="35" spans="2:6">
      <c r="B35" s="31"/>
      <c r="C35" s="31"/>
      <c r="D35" s="31"/>
      <c r="E35" s="31"/>
      <c r="F35" s="31"/>
    </row>
    <row r="36" spans="2:6">
      <c r="B36" s="31"/>
      <c r="C36" s="31"/>
      <c r="D36" s="31"/>
      <c r="E36" s="31"/>
    </row>
    <row r="37" spans="2:6">
      <c r="B37" s="31"/>
      <c r="C37" s="31"/>
      <c r="D37" s="31"/>
      <c r="E37" s="31"/>
    </row>
    <row r="38" spans="2:6">
      <c r="B38" s="31"/>
      <c r="C38" s="31"/>
      <c r="D38" s="31"/>
      <c r="E3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9"/>
  <dimension ref="A1:M38"/>
  <sheetViews>
    <sheetView tabSelected="1" view="pageBreakPreview" topLeftCell="A22" workbookViewId="0">
      <selection activeCell="A4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36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112</v>
      </c>
      <c r="D2" s="19" t="s">
        <v>3</v>
      </c>
      <c r="E2" s="19"/>
    </row>
    <row r="3" spans="1:13" ht="49.5" customHeight="1">
      <c r="A3" s="20" t="s">
        <v>54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2"/>
      <c r="B5" s="42"/>
      <c r="E5" s="43" t="s">
        <v>37</v>
      </c>
    </row>
    <row r="6" spans="1:13" s="2" customFormat="1" ht="63" customHeight="1">
      <c r="A6" s="25" t="s">
        <v>0</v>
      </c>
      <c r="B6" s="26" t="s">
        <v>5</v>
      </c>
      <c r="C6" s="27" t="s">
        <v>53</v>
      </c>
      <c r="D6" s="27" t="s">
        <v>52</v>
      </c>
      <c r="E6" s="28" t="s">
        <v>6</v>
      </c>
    </row>
    <row r="7" spans="1:13" s="2" customFormat="1" ht="41.25" customHeight="1">
      <c r="A7" s="44" t="s">
        <v>7</v>
      </c>
      <c r="B7" s="45" t="s">
        <v>38</v>
      </c>
      <c r="C7" s="46">
        <v>651.5</v>
      </c>
      <c r="D7" s="46">
        <v>651.5</v>
      </c>
      <c r="E7" s="46">
        <f>D7-C7</f>
        <v>0</v>
      </c>
    </row>
    <row r="8" spans="1:13" s="2" customFormat="1" ht="34.5">
      <c r="A8" s="44" t="s">
        <v>12</v>
      </c>
      <c r="B8" s="45" t="s">
        <v>39</v>
      </c>
      <c r="C8" s="46">
        <f>SUM(C9:C11)</f>
        <v>27384</v>
      </c>
      <c r="D8" s="46">
        <f>SUM(D9:D11)</f>
        <v>25175</v>
      </c>
      <c r="E8" s="46">
        <f>D8-C8</f>
        <v>-2209</v>
      </c>
    </row>
    <row r="9" spans="1:13" s="2" customFormat="1" ht="20.25" customHeight="1">
      <c r="A9" s="32">
        <v>1</v>
      </c>
      <c r="B9" s="10" t="s">
        <v>9</v>
      </c>
      <c r="C9" s="47">
        <v>27384</v>
      </c>
      <c r="D9" s="47">
        <v>25112.5</v>
      </c>
      <c r="E9" s="47">
        <f>D9-C9</f>
        <v>-2271.5</v>
      </c>
    </row>
    <row r="10" spans="1:13" s="2" customFormat="1" ht="20.25" customHeight="1">
      <c r="A10" s="32">
        <v>2</v>
      </c>
      <c r="B10" s="10" t="s">
        <v>10</v>
      </c>
      <c r="C10" s="47"/>
      <c r="D10" s="47">
        <v>52</v>
      </c>
      <c r="E10" s="47">
        <f>D10-C10</f>
        <v>52</v>
      </c>
    </row>
    <row r="11" spans="1:13" s="2" customFormat="1" ht="20.25" customHeight="1">
      <c r="A11" s="32">
        <v>3</v>
      </c>
      <c r="B11" s="10" t="s">
        <v>11</v>
      </c>
      <c r="C11" s="47"/>
      <c r="D11" s="47">
        <v>10.5</v>
      </c>
      <c r="E11" s="47">
        <f t="shared" ref="E11:E37" si="0">D11-C11</f>
        <v>10.5</v>
      </c>
    </row>
    <row r="12" spans="1:13" s="2" customFormat="1" ht="40.5" customHeight="1">
      <c r="A12" s="44" t="s">
        <v>34</v>
      </c>
      <c r="B12" s="45" t="s">
        <v>40</v>
      </c>
      <c r="C12" s="46">
        <f>C13+C34</f>
        <v>27234.100000000002</v>
      </c>
      <c r="D12" s="46">
        <f>D13+D34</f>
        <v>25149.3</v>
      </c>
      <c r="E12" s="46">
        <f t="shared" si="0"/>
        <v>-2084.8000000000029</v>
      </c>
    </row>
    <row r="13" spans="1:13" s="2" customFormat="1" ht="24" customHeight="1">
      <c r="A13" s="44" t="s">
        <v>41</v>
      </c>
      <c r="B13" s="45" t="s">
        <v>42</v>
      </c>
      <c r="C13" s="46">
        <f>SUM(C14,C15:C21,C25:C31,C32:C33)</f>
        <v>27234.100000000002</v>
      </c>
      <c r="D13" s="46">
        <f>SUM(D14,D15:D21,D25:D31,D32:D33)</f>
        <v>24851.3</v>
      </c>
      <c r="E13" s="46">
        <f t="shared" si="0"/>
        <v>-2382.8000000000029</v>
      </c>
    </row>
    <row r="14" spans="1:13" s="2" customFormat="1" ht="18" customHeight="1">
      <c r="A14" s="32">
        <v>1</v>
      </c>
      <c r="B14" s="13" t="s">
        <v>14</v>
      </c>
      <c r="C14" s="47">
        <v>16111.5</v>
      </c>
      <c r="D14" s="47">
        <v>16256.7</v>
      </c>
      <c r="E14" s="47">
        <f t="shared" si="0"/>
        <v>145.20000000000073</v>
      </c>
    </row>
    <row r="15" spans="1:13" s="2" customFormat="1" ht="18" customHeight="1">
      <c r="A15" s="32">
        <v>2</v>
      </c>
      <c r="B15" s="13" t="s">
        <v>15</v>
      </c>
      <c r="C15" s="47">
        <v>7508.9</v>
      </c>
      <c r="D15" s="47">
        <v>5885.4</v>
      </c>
      <c r="E15" s="47">
        <f t="shared" si="0"/>
        <v>-1623.5</v>
      </c>
    </row>
    <row r="16" spans="1:13" s="2" customFormat="1" ht="18" customHeight="1">
      <c r="A16" s="32">
        <v>3</v>
      </c>
      <c r="B16" s="13" t="s">
        <v>16</v>
      </c>
      <c r="C16" s="47">
        <v>1249.9000000000001</v>
      </c>
      <c r="D16" s="47">
        <v>640.5</v>
      </c>
      <c r="E16" s="47">
        <f t="shared" si="0"/>
        <v>-609.40000000000009</v>
      </c>
    </row>
    <row r="17" spans="1:8" s="2" customFormat="1" ht="18" customHeight="1">
      <c r="A17" s="32">
        <v>4</v>
      </c>
      <c r="B17" s="13" t="s">
        <v>17</v>
      </c>
      <c r="C17" s="47">
        <v>1163.9000000000001</v>
      </c>
      <c r="D17" s="47">
        <v>1145.2</v>
      </c>
      <c r="E17" s="47">
        <f t="shared" si="0"/>
        <v>-18.700000000000045</v>
      </c>
    </row>
    <row r="18" spans="1:8" s="2" customFormat="1" ht="18" customHeight="1">
      <c r="A18" s="32">
        <v>5</v>
      </c>
      <c r="B18" s="13" t="s">
        <v>18</v>
      </c>
      <c r="C18" s="47">
        <v>130.19999999999999</v>
      </c>
      <c r="D18" s="47">
        <v>121</v>
      </c>
      <c r="E18" s="47">
        <f t="shared" si="0"/>
        <v>-9.1999999999999886</v>
      </c>
    </row>
    <row r="19" spans="1:8" s="2" customFormat="1" ht="16.5" customHeight="1">
      <c r="A19" s="32">
        <v>6</v>
      </c>
      <c r="B19" s="13" t="s">
        <v>19</v>
      </c>
      <c r="C19" s="47">
        <v>41.1</v>
      </c>
      <c r="D19" s="47">
        <v>36.700000000000003</v>
      </c>
      <c r="E19" s="47">
        <f t="shared" si="0"/>
        <v>-4.3999999999999986</v>
      </c>
      <c r="F19" s="48"/>
      <c r="G19" s="48"/>
      <c r="H19" s="48"/>
    </row>
    <row r="20" spans="1:8" s="2" customFormat="1" ht="17.25">
      <c r="A20" s="32">
        <v>7</v>
      </c>
      <c r="B20" s="13" t="s">
        <v>20</v>
      </c>
      <c r="C20" s="47">
        <v>45</v>
      </c>
      <c r="D20" s="47">
        <v>40</v>
      </c>
      <c r="E20" s="47">
        <f t="shared" si="0"/>
        <v>-5</v>
      </c>
    </row>
    <row r="21" spans="1:8" s="2" customFormat="1" ht="17.25">
      <c r="A21" s="32">
        <v>8</v>
      </c>
      <c r="B21" s="13" t="s">
        <v>21</v>
      </c>
      <c r="C21" s="47">
        <f>SUM(C22:C24)</f>
        <v>96</v>
      </c>
      <c r="D21" s="47">
        <f>SUM(D22:D24)</f>
        <v>98.7</v>
      </c>
      <c r="E21" s="47">
        <f t="shared" si="0"/>
        <v>2.7000000000000028</v>
      </c>
    </row>
    <row r="22" spans="1:8" s="1" customFormat="1" ht="17.25">
      <c r="A22" s="35">
        <v>8.1</v>
      </c>
      <c r="B22" s="15" t="s">
        <v>22</v>
      </c>
      <c r="C22" s="49">
        <v>43.2</v>
      </c>
      <c r="D22" s="49">
        <v>43.2</v>
      </c>
      <c r="E22" s="49">
        <f t="shared" si="0"/>
        <v>0</v>
      </c>
    </row>
    <row r="23" spans="1:8" s="2" customFormat="1" ht="17.25">
      <c r="A23" s="35">
        <v>8.1999999999999993</v>
      </c>
      <c r="B23" s="15" t="s">
        <v>23</v>
      </c>
      <c r="C23" s="49">
        <v>6</v>
      </c>
      <c r="D23" s="49">
        <v>24.3</v>
      </c>
      <c r="E23" s="49">
        <f t="shared" si="0"/>
        <v>18.3</v>
      </c>
    </row>
    <row r="24" spans="1:8" s="2" customFormat="1" ht="18" customHeight="1">
      <c r="A24" s="35">
        <v>8.3000000000000007</v>
      </c>
      <c r="B24" s="15" t="s">
        <v>24</v>
      </c>
      <c r="C24" s="49">
        <v>46.8</v>
      </c>
      <c r="D24" s="49">
        <v>31.2</v>
      </c>
      <c r="E24" s="49">
        <f t="shared" si="0"/>
        <v>-15.599999999999998</v>
      </c>
    </row>
    <row r="25" spans="1:8" s="2" customFormat="1" ht="18" customHeight="1">
      <c r="A25" s="32">
        <v>9</v>
      </c>
      <c r="B25" s="13" t="s">
        <v>25</v>
      </c>
      <c r="C25" s="47">
        <v>551.29999999999995</v>
      </c>
      <c r="D25" s="47">
        <v>326.60000000000002</v>
      </c>
      <c r="E25" s="47">
        <f t="shared" si="0"/>
        <v>-224.69999999999993</v>
      </c>
    </row>
    <row r="26" spans="1:8" s="2" customFormat="1" ht="17.25" customHeight="1">
      <c r="A26" s="32">
        <v>10</v>
      </c>
      <c r="B26" s="13" t="s">
        <v>26</v>
      </c>
      <c r="C26" s="47">
        <v>50</v>
      </c>
      <c r="D26" s="47">
        <v>32.200000000000003</v>
      </c>
      <c r="E26" s="47">
        <f t="shared" si="0"/>
        <v>-17.799999999999997</v>
      </c>
    </row>
    <row r="27" spans="1:8" s="2" customFormat="1" ht="18" customHeight="1">
      <c r="A27" s="32">
        <v>11</v>
      </c>
      <c r="B27" s="13" t="s">
        <v>27</v>
      </c>
      <c r="C27" s="47"/>
      <c r="D27" s="47">
        <v>72</v>
      </c>
      <c r="E27" s="47">
        <f t="shared" si="0"/>
        <v>72</v>
      </c>
    </row>
    <row r="28" spans="1:8" s="2" customFormat="1" ht="17.25" customHeight="1">
      <c r="A28" s="32">
        <v>12</v>
      </c>
      <c r="B28" s="13" t="s">
        <v>28</v>
      </c>
      <c r="C28" s="47">
        <v>85</v>
      </c>
      <c r="D28" s="47">
        <v>36</v>
      </c>
      <c r="E28" s="47">
        <f t="shared" si="0"/>
        <v>-49</v>
      </c>
    </row>
    <row r="29" spans="1:8" s="2" customFormat="1" ht="20.25" customHeight="1">
      <c r="A29" s="32">
        <v>13</v>
      </c>
      <c r="B29" s="13" t="s">
        <v>29</v>
      </c>
      <c r="C29" s="47">
        <v>105</v>
      </c>
      <c r="D29" s="47">
        <v>95</v>
      </c>
      <c r="E29" s="47">
        <f t="shared" si="0"/>
        <v>-10</v>
      </c>
    </row>
    <row r="30" spans="1:8" s="2" customFormat="1" ht="18" customHeight="1">
      <c r="A30" s="32">
        <v>14</v>
      </c>
      <c r="B30" s="13" t="s">
        <v>30</v>
      </c>
      <c r="C30" s="47"/>
      <c r="D30" s="47">
        <v>3</v>
      </c>
      <c r="E30" s="47">
        <f t="shared" si="0"/>
        <v>3</v>
      </c>
    </row>
    <row r="31" spans="1:8" s="2" customFormat="1" ht="18" customHeight="1">
      <c r="A31" s="32">
        <v>15</v>
      </c>
      <c r="B31" s="13" t="s">
        <v>31</v>
      </c>
      <c r="C31" s="47">
        <v>20</v>
      </c>
      <c r="D31" s="47">
        <v>40</v>
      </c>
      <c r="E31" s="47">
        <f t="shared" si="0"/>
        <v>20</v>
      </c>
    </row>
    <row r="32" spans="1:8" ht="20.25" customHeight="1">
      <c r="A32" s="32">
        <v>16</v>
      </c>
      <c r="B32" s="34" t="s">
        <v>32</v>
      </c>
      <c r="C32" s="47">
        <v>54</v>
      </c>
      <c r="D32" s="47"/>
      <c r="E32" s="47">
        <f>D32-C32</f>
        <v>-54</v>
      </c>
    </row>
    <row r="33" spans="1:5" s="2" customFormat="1" ht="18" customHeight="1">
      <c r="A33" s="32">
        <v>17</v>
      </c>
      <c r="B33" s="9" t="s">
        <v>43</v>
      </c>
      <c r="C33" s="47">
        <v>22.3</v>
      </c>
      <c r="D33" s="47">
        <v>22.3</v>
      </c>
      <c r="E33" s="47">
        <f t="shared" si="0"/>
        <v>0</v>
      </c>
    </row>
    <row r="34" spans="1:5" s="2" customFormat="1" ht="18" customHeight="1">
      <c r="A34" s="44" t="s">
        <v>44</v>
      </c>
      <c r="B34" s="45" t="s">
        <v>45</v>
      </c>
      <c r="C34" s="46">
        <f>C35</f>
        <v>0</v>
      </c>
      <c r="D34" s="46">
        <f>D35</f>
        <v>298</v>
      </c>
      <c r="E34" s="46">
        <f t="shared" si="0"/>
        <v>298</v>
      </c>
    </row>
    <row r="35" spans="1:5" s="2" customFormat="1" ht="18" customHeight="1">
      <c r="A35" s="50">
        <v>1</v>
      </c>
      <c r="B35" s="12" t="s">
        <v>46</v>
      </c>
      <c r="C35" s="47">
        <f>SUM(C36:C37)</f>
        <v>0</v>
      </c>
      <c r="D35" s="47">
        <f>SUM(D36:D37)</f>
        <v>298</v>
      </c>
      <c r="E35" s="47">
        <f t="shared" si="0"/>
        <v>298</v>
      </c>
    </row>
    <row r="36" spans="1:5" s="2" customFormat="1" ht="18" customHeight="1">
      <c r="A36" s="51">
        <v>1.1000000000000001</v>
      </c>
      <c r="B36" s="11" t="s">
        <v>47</v>
      </c>
      <c r="C36" s="49"/>
      <c r="D36" s="49">
        <v>48</v>
      </c>
      <c r="E36" s="47">
        <f t="shared" si="0"/>
        <v>48</v>
      </c>
    </row>
    <row r="37" spans="1:5" s="2" customFormat="1" ht="18" customHeight="1">
      <c r="A37" s="51">
        <v>1.2</v>
      </c>
      <c r="B37" s="11" t="s">
        <v>48</v>
      </c>
      <c r="C37" s="49"/>
      <c r="D37" s="49">
        <v>250</v>
      </c>
      <c r="E37" s="47">
        <f t="shared" si="0"/>
        <v>250</v>
      </c>
    </row>
    <row r="38" spans="1:5" s="1" customFormat="1" ht="43.5" customHeight="1">
      <c r="A38" s="44" t="s">
        <v>49</v>
      </c>
      <c r="B38" s="45" t="s">
        <v>50</v>
      </c>
      <c r="C38" s="46">
        <f>C7+C8-C12</f>
        <v>801.39999999999782</v>
      </c>
      <c r="D38" s="46">
        <f>D7+D8-D12</f>
        <v>677.20000000000073</v>
      </c>
      <c r="E38" s="46">
        <f t="shared" ref="E38" si="1">D38-C38</f>
        <v>-124.19999999999709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Ekamutneri hamematakan</vt:lpstr>
      <vt:lpstr>Dramakan hamematakan</vt:lpstr>
      <vt:lpstr>Лист1</vt:lpstr>
      <vt:lpstr>Лист2</vt:lpstr>
      <vt:lpstr>Лист3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2018-11-05T08:13:05Z</dcterms:modified>
</cp:coreProperties>
</file>